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бюджета'!$A$1:$J$25</definedName>
  </definedNames>
  <calcPr calcId="114210" fullCalcOnLoad="1"/>
</workbook>
</file>

<file path=xl/calcChain.xml><?xml version="1.0" encoding="utf-8"?>
<calcChain xmlns="http://schemas.openxmlformats.org/spreadsheetml/2006/main">
  <c r="I21" i="2"/>
  <c r="I13"/>
  <c r="I23"/>
  <c r="H21"/>
  <c r="H23"/>
  <c r="F21"/>
  <c r="F23"/>
  <c r="I6"/>
  <c r="J9"/>
  <c r="H6"/>
  <c r="F6"/>
  <c r="G8"/>
  <c r="I11"/>
  <c r="I15"/>
  <c r="I18"/>
  <c r="H11"/>
  <c r="H15"/>
  <c r="H18"/>
  <c r="F11"/>
  <c r="F13"/>
  <c r="F15"/>
  <c r="F18"/>
  <c r="J7"/>
  <c r="J8"/>
  <c r="J10"/>
  <c r="J11"/>
  <c r="J12"/>
  <c r="J13"/>
  <c r="J14"/>
  <c r="J15"/>
  <c r="J16"/>
  <c r="J17"/>
  <c r="J18"/>
  <c r="J20"/>
  <c r="J21"/>
  <c r="J22"/>
  <c r="J23"/>
  <c r="J6"/>
  <c r="G7"/>
  <c r="G10"/>
  <c r="G11"/>
  <c r="G12"/>
  <c r="G13"/>
  <c r="G14"/>
  <c r="G15"/>
  <c r="G16"/>
  <c r="G17"/>
  <c r="G18"/>
  <c r="G20"/>
  <c r="G21"/>
  <c r="G22"/>
  <c r="G23"/>
  <c r="G6"/>
</calcChain>
</file>

<file path=xl/sharedStrings.xml><?xml version="1.0" encoding="utf-8"?>
<sst xmlns="http://schemas.openxmlformats.org/spreadsheetml/2006/main" count="50" uniqueCount="45">
  <si>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</si>
  <si>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</si>
  <si>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</si>
  <si>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</si>
  <si>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</si>
  <si>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</si>
  <si>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</si>
  <si>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</si>
  <si>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</si>
  <si>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</si>
  <si>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</si>
  <si>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</si>
  <si>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</si>
  <si>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</si>
  <si>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</si>
  <si>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</si>
  <si>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</si>
  <si>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</si>
  <si>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</si>
  <si>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</si>
  <si>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</si>
  <si>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</si>
  <si>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</si>
  <si>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</si>
  <si>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</si>
  <si>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</si>
  <si>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</si>
  <si>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</si>
  <si>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</si>
  <si>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</si>
  <si>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</si>
  <si>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</si>
  <si>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</si>
  <si>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</si>
  <si>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</si>
  <si>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Функционирование высшего должностного лица субъекта Российской Федерации и муниципального образования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</si>
  <si>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</si>
  <si>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</si>
  <si>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</si>
  <si>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</si>
  <si>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</si>
  <si>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</si>
  <si>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2019 года</t>
  </si>
  <si>
    <t>Обеспечение проведения выборов и референдумов</t>
  </si>
  <si>
    <t>0107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</si>
</sst>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zoomScaleNormal="100" workbookViewId="0">
      <pane ySplit="5" topLeftCell="A6" activePane="bottomLeft" state="frozen"/>
      <selection pane="bottomLeft" activeCell="I13" sqref="I13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33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F7+F8+F10+F9</f>
        <v>1225370</v>
      </c>
      <c r="G6" s="8">
        <f>H6-F6</f>
        <v>9276.1400000001304</v>
      </c>
      <c r="H6" s="8">
        <f>H7+H8+H10+H9</f>
        <v>1234646.1400000001</v>
      </c>
      <c r="I6" s="8">
        <f>I7+I8+I10+I9</f>
        <v>244477.01</v>
      </c>
      <c r="J6" s="12">
        <f>I6/H6*100</f>
        <v>19.801382929039082</v>
      </c>
      <c r="K6" s="8">
        <v>0</v>
      </c>
      <c r="L6" s="9">
        <v>0</v>
      </c>
      <c r="M6" s="8">
        <v>0</v>
      </c>
      <c r="N6" s="2"/>
    </row>
    <row r="7" spans="1:14" ht="47.25" outlineLevel="1">
      <c r="A7" s="13" t="s">
        <v>35</v>
      </c>
      <c r="B7" s="6" t="s">
        <v>9</v>
      </c>
      <c r="C7" s="7"/>
      <c r="D7" s="7"/>
      <c r="E7" s="7"/>
      <c r="F7" s="8">
        <v>436000</v>
      </c>
      <c r="G7" s="8">
        <f t="shared" ref="G7:G23" si="0">H7-F7</f>
        <v>0</v>
      </c>
      <c r="H7" s="8">
        <v>436000</v>
      </c>
      <c r="I7" s="8">
        <v>81322.759999999995</v>
      </c>
      <c r="J7" s="12">
        <f t="shared" ref="J7:J23" si="1">I7/H7*100</f>
        <v>18.652009174311925</v>
      </c>
      <c r="K7" s="8">
        <v>0</v>
      </c>
      <c r="L7" s="9">
        <v>0</v>
      </c>
      <c r="M7" s="8">
        <v>0</v>
      </c>
      <c r="N7" s="2"/>
    </row>
    <row r="8" spans="1:14" ht="63" outlineLevel="1">
      <c r="A8" s="5" t="s">
        <v>10</v>
      </c>
      <c r="B8" s="6" t="s">
        <v>11</v>
      </c>
      <c r="C8" s="7"/>
      <c r="D8" s="7"/>
      <c r="E8" s="7"/>
      <c r="F8" s="8">
        <v>762520</v>
      </c>
      <c r="G8" s="8">
        <f t="shared" si="0"/>
        <v>9276.140000000014</v>
      </c>
      <c r="H8" s="8">
        <v>771796.14</v>
      </c>
      <c r="I8" s="8">
        <v>163154.25</v>
      </c>
      <c r="J8" s="12">
        <f t="shared" si="1"/>
        <v>21.13955247301444</v>
      </c>
      <c r="K8" s="8">
        <v>0</v>
      </c>
      <c r="L8" s="9">
        <v>0</v>
      </c>
      <c r="M8" s="8">
        <v>0</v>
      </c>
      <c r="N8" s="2"/>
    </row>
    <row r="9" spans="1:14" ht="15.75" outlineLevel="1">
      <c r="A9" s="5" t="s">
        <v>43</v>
      </c>
      <c r="B9" s="14" t="s">
        <v>44</v>
      </c>
      <c r="C9" s="7"/>
      <c r="D9" s="7"/>
      <c r="E9" s="7"/>
      <c r="F9" s="8">
        <v>21850</v>
      </c>
      <c r="G9" s="8"/>
      <c r="H9" s="8">
        <v>21850</v>
      </c>
      <c r="I9" s="8"/>
      <c r="J9" s="12">
        <f>I9/H9*100</f>
        <v>0</v>
      </c>
      <c r="K9" s="8"/>
      <c r="L9" s="9"/>
      <c r="M9" s="8"/>
      <c r="N9" s="2"/>
    </row>
    <row r="10" spans="1:14" ht="15.75" outlineLevel="1">
      <c r="A10" s="5" t="s">
        <v>12</v>
      </c>
      <c r="B10" s="6" t="s">
        <v>13</v>
      </c>
      <c r="C10" s="7"/>
      <c r="D10" s="7"/>
      <c r="E10" s="7"/>
      <c r="F10" s="8">
        <v>5000</v>
      </c>
      <c r="G10" s="8">
        <f t="shared" si="0"/>
        <v>0</v>
      </c>
      <c r="H10" s="8">
        <v>5000</v>
      </c>
      <c r="I10" s="8"/>
      <c r="J10" s="12">
        <f t="shared" si="1"/>
        <v>0</v>
      </c>
      <c r="K10" s="8">
        <v>0</v>
      </c>
      <c r="L10" s="9">
        <v>0</v>
      </c>
      <c r="M10" s="8">
        <v>0</v>
      </c>
      <c r="N10" s="2"/>
    </row>
    <row r="11" spans="1:14" ht="15.75">
      <c r="A11" s="5" t="s">
        <v>14</v>
      </c>
      <c r="B11" s="6" t="s">
        <v>15</v>
      </c>
      <c r="C11" s="7"/>
      <c r="D11" s="7"/>
      <c r="E11" s="7"/>
      <c r="F11" s="8">
        <f>F12</f>
        <v>198263</v>
      </c>
      <c r="G11" s="8">
        <f t="shared" si="0"/>
        <v>0</v>
      </c>
      <c r="H11" s="8">
        <f>H12</f>
        <v>198263</v>
      </c>
      <c r="I11" s="8">
        <f>I12</f>
        <v>34425.199999999997</v>
      </c>
      <c r="J11" s="12">
        <f t="shared" si="1"/>
        <v>17.36340113889127</v>
      </c>
      <c r="K11" s="8">
        <v>0</v>
      </c>
      <c r="L11" s="9">
        <v>0</v>
      </c>
      <c r="M11" s="8">
        <v>0</v>
      </c>
      <c r="N11" s="2"/>
    </row>
    <row r="12" spans="1:14" ht="15.75" outlineLevel="1">
      <c r="A12" s="5" t="s">
        <v>16</v>
      </c>
      <c r="B12" s="6" t="s">
        <v>17</v>
      </c>
      <c r="C12" s="7"/>
      <c r="D12" s="7"/>
      <c r="E12" s="7"/>
      <c r="F12" s="8">
        <v>198263</v>
      </c>
      <c r="G12" s="8">
        <f t="shared" si="0"/>
        <v>0</v>
      </c>
      <c r="H12" s="8">
        <v>198263</v>
      </c>
      <c r="I12" s="8">
        <v>34425.199999999997</v>
      </c>
      <c r="J12" s="12">
        <f t="shared" si="1"/>
        <v>17.36340113889127</v>
      </c>
      <c r="K12" s="8">
        <v>0</v>
      </c>
      <c r="L12" s="9">
        <v>0</v>
      </c>
      <c r="M12" s="8">
        <v>0</v>
      </c>
      <c r="N12" s="2"/>
    </row>
    <row r="13" spans="1:14" ht="31.5">
      <c r="A13" s="5" t="s">
        <v>18</v>
      </c>
      <c r="B13" s="6" t="s">
        <v>19</v>
      </c>
      <c r="C13" s="7"/>
      <c r="D13" s="7"/>
      <c r="E13" s="7"/>
      <c r="F13" s="8">
        <f>F14</f>
        <v>48150</v>
      </c>
      <c r="G13" s="8">
        <f t="shared" si="0"/>
        <v>80000</v>
      </c>
      <c r="H13" s="8">
        <v>128150</v>
      </c>
      <c r="I13" s="8">
        <f>I14</f>
        <v>955</v>
      </c>
      <c r="J13" s="12">
        <f t="shared" si="1"/>
        <v>0.74522044479126026</v>
      </c>
      <c r="K13" s="8">
        <v>0</v>
      </c>
      <c r="L13" s="9">
        <v>0</v>
      </c>
      <c r="M13" s="8">
        <v>0</v>
      </c>
      <c r="N13" s="2"/>
    </row>
    <row r="14" spans="1:14" ht="15.75" outlineLevel="1">
      <c r="A14" s="13" t="s">
        <v>36</v>
      </c>
      <c r="B14" s="14" t="s">
        <v>39</v>
      </c>
      <c r="C14" s="7"/>
      <c r="D14" s="7"/>
      <c r="E14" s="7"/>
      <c r="F14" s="8">
        <v>48150</v>
      </c>
      <c r="G14" s="8">
        <f t="shared" si="0"/>
        <v>80000</v>
      </c>
      <c r="H14" s="8">
        <v>128150</v>
      </c>
      <c r="I14" s="8">
        <v>955</v>
      </c>
      <c r="J14" s="12">
        <f t="shared" si="1"/>
        <v>0.74522044479126026</v>
      </c>
      <c r="K14" s="8">
        <v>0</v>
      </c>
      <c r="L14" s="9">
        <v>0</v>
      </c>
      <c r="M14" s="8">
        <v>0</v>
      </c>
      <c r="N14" s="2"/>
    </row>
    <row r="15" spans="1:14" ht="15.75">
      <c r="A15" s="5" t="s">
        <v>20</v>
      </c>
      <c r="B15" s="6" t="s">
        <v>21</v>
      </c>
      <c r="C15" s="7"/>
      <c r="D15" s="7"/>
      <c r="E15" s="7"/>
      <c r="F15" s="8">
        <f>F16+F17</f>
        <v>727900</v>
      </c>
      <c r="G15" s="8">
        <f t="shared" si="0"/>
        <v>18757</v>
      </c>
      <c r="H15" s="8">
        <f>H16+H17</f>
        <v>746657</v>
      </c>
      <c r="I15" s="8">
        <f>I16+I17</f>
        <v>304217.88</v>
      </c>
      <c r="J15" s="12">
        <f t="shared" si="1"/>
        <v>40.743993560630919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37</v>
      </c>
      <c r="B16" s="14" t="s">
        <v>38</v>
      </c>
      <c r="C16" s="7"/>
      <c r="D16" s="7"/>
      <c r="E16" s="7"/>
      <c r="F16" s="8">
        <v>150000</v>
      </c>
      <c r="G16" s="8">
        <f t="shared" si="0"/>
        <v>18757</v>
      </c>
      <c r="H16" s="8">
        <v>168757</v>
      </c>
      <c r="I16" s="8">
        <v>0</v>
      </c>
      <c r="J16" s="12">
        <f t="shared" si="1"/>
        <v>0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22</v>
      </c>
      <c r="B17" s="6" t="s">
        <v>23</v>
      </c>
      <c r="C17" s="7"/>
      <c r="D17" s="7"/>
      <c r="E17" s="7"/>
      <c r="F17" s="8">
        <v>577900</v>
      </c>
      <c r="G17" s="8">
        <f t="shared" si="0"/>
        <v>0</v>
      </c>
      <c r="H17" s="8">
        <v>577900</v>
      </c>
      <c r="I17" s="8">
        <v>304217.88</v>
      </c>
      <c r="J17" s="12">
        <f t="shared" si="1"/>
        <v>52.64195881640422</v>
      </c>
      <c r="K17" s="8">
        <v>0</v>
      </c>
      <c r="L17" s="9">
        <v>0</v>
      </c>
      <c r="M17" s="8">
        <v>0</v>
      </c>
      <c r="N17" s="2"/>
    </row>
    <row r="18" spans="1:14" ht="15.75">
      <c r="A18" s="5" t="s">
        <v>24</v>
      </c>
      <c r="B18" s="6" t="s">
        <v>25</v>
      </c>
      <c r="C18" s="7"/>
      <c r="D18" s="7"/>
      <c r="E18" s="7"/>
      <c r="F18" s="8">
        <f>F19+F20</f>
        <v>321280</v>
      </c>
      <c r="G18" s="8">
        <f t="shared" si="0"/>
        <v>75866.859999999986</v>
      </c>
      <c r="H18" s="8">
        <f>H19+H20</f>
        <v>397146.86</v>
      </c>
      <c r="I18" s="8">
        <f>I19+I20</f>
        <v>125865.14</v>
      </c>
      <c r="J18" s="12">
        <f t="shared" si="1"/>
        <v>31.692341719634896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26</v>
      </c>
      <c r="B19" s="6" t="s">
        <v>27</v>
      </c>
      <c r="C19" s="7"/>
      <c r="D19" s="7"/>
      <c r="E19" s="7"/>
      <c r="F19" s="8"/>
      <c r="G19" s="8"/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41</v>
      </c>
      <c r="B20" s="14" t="s">
        <v>40</v>
      </c>
      <c r="C20" s="7"/>
      <c r="D20" s="7"/>
      <c r="E20" s="7"/>
      <c r="F20" s="8">
        <v>321280</v>
      </c>
      <c r="G20" s="8">
        <f t="shared" si="0"/>
        <v>75866.859999999986</v>
      </c>
      <c r="H20" s="8">
        <v>397146.86</v>
      </c>
      <c r="I20" s="8">
        <v>125865.14</v>
      </c>
      <c r="J20" s="12">
        <f t="shared" si="1"/>
        <v>31.692341719634896</v>
      </c>
      <c r="K20" s="8">
        <v>0</v>
      </c>
      <c r="L20" s="9">
        <v>0</v>
      </c>
      <c r="M20" s="8">
        <v>0</v>
      </c>
      <c r="N20" s="2"/>
    </row>
    <row r="21" spans="1:14" ht="15.75">
      <c r="A21" s="5" t="s">
        <v>28</v>
      </c>
      <c r="B21" s="6" t="s">
        <v>29</v>
      </c>
      <c r="C21" s="7"/>
      <c r="D21" s="7"/>
      <c r="E21" s="7"/>
      <c r="F21" s="8">
        <f>F22</f>
        <v>37000</v>
      </c>
      <c r="G21" s="8">
        <f t="shared" si="0"/>
        <v>0</v>
      </c>
      <c r="H21" s="8">
        <f>H22</f>
        <v>37000</v>
      </c>
      <c r="I21" s="8">
        <f>I22</f>
        <v>6471.34</v>
      </c>
      <c r="J21" s="12">
        <f t="shared" si="1"/>
        <v>17.490108108108107</v>
      </c>
      <c r="K21" s="8">
        <v>0</v>
      </c>
      <c r="L21" s="9">
        <v>0</v>
      </c>
      <c r="M21" s="8">
        <v>0</v>
      </c>
      <c r="N21" s="2"/>
    </row>
    <row r="22" spans="1:14" ht="15.75" outlineLevel="1">
      <c r="A22" s="5" t="s">
        <v>30</v>
      </c>
      <c r="B22" s="6" t="s">
        <v>31</v>
      </c>
      <c r="C22" s="7"/>
      <c r="D22" s="7"/>
      <c r="E22" s="7"/>
      <c r="F22" s="8">
        <v>37000</v>
      </c>
      <c r="G22" s="8">
        <f t="shared" si="0"/>
        <v>0</v>
      </c>
      <c r="H22" s="8">
        <v>37000</v>
      </c>
      <c r="I22" s="8">
        <v>6471.34</v>
      </c>
      <c r="J22" s="12">
        <f t="shared" si="1"/>
        <v>17.490108108108107</v>
      </c>
      <c r="K22" s="8">
        <v>0</v>
      </c>
      <c r="L22" s="9">
        <v>0</v>
      </c>
      <c r="M22" s="8">
        <v>0</v>
      </c>
      <c r="N22" s="2"/>
    </row>
    <row r="23" spans="1:14" ht="20.25" customHeight="1">
      <c r="A23" s="18" t="s">
        <v>32</v>
      </c>
      <c r="B23" s="19"/>
      <c r="C23" s="19"/>
      <c r="D23" s="19"/>
      <c r="E23" s="19"/>
      <c r="F23" s="10">
        <f>F6+F11+F13+F15+F18+F21</f>
        <v>2557963</v>
      </c>
      <c r="G23" s="8">
        <f t="shared" si="0"/>
        <v>183900</v>
      </c>
      <c r="H23" s="10">
        <f>H6+H11+H13+H15+H18+H21</f>
        <v>2741863</v>
      </c>
      <c r="I23" s="10">
        <f>I6+I11+I13+I15+I18+I21</f>
        <v>716411.57000000007</v>
      </c>
      <c r="J23" s="12">
        <f t="shared" si="1"/>
        <v>26.128642094809262</v>
      </c>
      <c r="K23" s="10">
        <v>0</v>
      </c>
      <c r="L23" s="11">
        <v>0</v>
      </c>
      <c r="M23" s="10">
        <v>0</v>
      </c>
      <c r="N23" s="2"/>
    </row>
    <row r="24" spans="1:1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16"/>
      <c r="B25" s="17"/>
      <c r="C25" s="17"/>
      <c r="D25" s="17"/>
      <c r="E25" s="17"/>
      <c r="F25" s="17"/>
      <c r="G25" s="17"/>
      <c r="H25" s="17"/>
      <c r="I25" s="3"/>
      <c r="J25" s="3"/>
      <c r="K25" s="3"/>
      <c r="L25" s="3"/>
      <c r="M25" s="3"/>
      <c r="N25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5:H25"/>
    <mergeCell ref="A23:E23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2018-10-22T11:14:33Z</cp:lastPrinted>
  <dcterms:created xsi:type="dcterms:W3CDTF">2018-10-11T06:35:52Z</dcterms:created>
  <dcterms:modified xsi:type="dcterms:W3CDTF">2019-06-11T09:44:34Z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